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450" yWindow="465" windowWidth="12060" windowHeight="7305" tabRatio="761" activeTab="1"/>
  </bookViews>
  <sheets>
    <sheet name="Cover data sheet" sheetId="52" r:id="rId1"/>
    <sheet name="ADV MASTER DF" sheetId="54" r:id="rId2"/>
    <sheet name="DV LIST1" sheetId="53" state="hidden" r:id="rId3"/>
    <sheet name="Sheet1" sheetId="59" state="hidden" r:id="rId4"/>
  </sheets>
  <definedNames>
    <definedName name="Analog_input_card">#REF!</definedName>
    <definedName name="Coupler">#REF!</definedName>
    <definedName name="CPU_A">#REF!</definedName>
    <definedName name="CPU_B">#REF!</definedName>
    <definedName name="CPU_card">#REF!</definedName>
    <definedName name="CR">'DV LIST1'!$Y$2:$Y$3</definedName>
    <definedName name="Display_unit">#REF!</definedName>
    <definedName name="DU_1">#REF!</definedName>
    <definedName name="DU_2">#REF!</definedName>
    <definedName name="ECoR">'DV LIST1'!$O$2:$O$3</definedName>
    <definedName name="ECR">'DV LIST1'!$U$2:$U$3</definedName>
    <definedName name="ER">'DV LIST1'!$K$2:$K$3</definedName>
    <definedName name="External">#REF!</definedName>
    <definedName name="FaultyItem">#REF!</definedName>
    <definedName name="Filter_card">#REF!</definedName>
    <definedName name="Found_normal">#REF!</definedName>
    <definedName name="ICECPL">#REF!</definedName>
    <definedName name="IF_OR_MF_card">#REF!</definedName>
    <definedName name="Input_card">#REF!</definedName>
    <definedName name="IP_Card_1">#REF!</definedName>
    <definedName name="IP_Card_2">#REF!</definedName>
    <definedName name="IP_Card_3">#REF!</definedName>
    <definedName name="IP_Card_4">#REF!</definedName>
    <definedName name="IP_Card_5">#REF!</definedName>
    <definedName name="IP_Card_6">#REF!</definedName>
    <definedName name="IP_Card_7_RDT">#REF!</definedName>
    <definedName name="IP_Card_8">#REF!</definedName>
    <definedName name="ISCU">#REF!</definedName>
    <definedName name="ISCU_1">#REF!</definedName>
    <definedName name="ISCU_2">#REF!</definedName>
    <definedName name="Laxven">#REF!</definedName>
    <definedName name="Main_unit">#REF!</definedName>
    <definedName name="Medha">#REF!</definedName>
    <definedName name="Misc">#REF!</definedName>
    <definedName name="Modification">#REF!</definedName>
    <definedName name="Mother_board">#REF!</definedName>
    <definedName name="NCR">'DV LIST1'!$C$2:$C$3</definedName>
    <definedName name="NR">'DV LIST1'!$E$2:$E$4</definedName>
    <definedName name="OP_Card_1">#REF!</definedName>
    <definedName name="OP_Card_2">#REF!</definedName>
    <definedName name="OP_Card_3">#REF!</definedName>
    <definedName name="OP_Card_4_RDT">#REF!</definedName>
    <definedName name="Output_Card">#REF!</definedName>
    <definedName name="PS_card">#REF!</definedName>
    <definedName name="RAILWAYS">'DV LIST1'!$A$2:$A$13</definedName>
    <definedName name="REMAN">#REF!</definedName>
    <definedName name="RLY">'DV LIST1'!$B$2:$Y$13</definedName>
    <definedName name="SCR">'DV LIST1'!$Q$2:$Q$4</definedName>
    <definedName name="SCU">#REF!</definedName>
    <definedName name="SECR">'DV LIST1'!$W$2:$W$2</definedName>
    <definedName name="SER">'DV LIST1'!$I$2:$I$5</definedName>
    <definedName name="SIL">#REF!</definedName>
    <definedName name="software">#REF!</definedName>
    <definedName name="SR">'DV LIST1'!$S$2:$S$4</definedName>
    <definedName name="Stesalit">#REF!</definedName>
    <definedName name="Subfaultyitem">#REF!</definedName>
    <definedName name="Transtel">#REF!</definedName>
    <definedName name="WCR">'DV LIST1'!$G$2:$G$4</definedName>
    <definedName name="WR">'DV LIST1'!$M$2:$M$3</definedName>
  </definedNames>
  <calcPr calcId="144525"/>
</workbook>
</file>

<file path=xl/calcChain.xml><?xml version="1.0" encoding="utf-8"?>
<calcChain xmlns="http://schemas.openxmlformats.org/spreadsheetml/2006/main">
  <c r="G17" i="52" l="1"/>
  <c r="D17" i="52" l="1"/>
  <c r="M10" i="52"/>
  <c r="J10" i="52"/>
  <c r="G10" i="52"/>
  <c r="D10" i="52"/>
  <c r="J17" i="52"/>
  <c r="O10" i="52"/>
  <c r="N10" i="52"/>
  <c r="P10" i="52" l="1"/>
  <c r="O17" i="52"/>
  <c r="N17" i="52"/>
  <c r="D18" i="59"/>
  <c r="D17" i="59"/>
  <c r="M17" i="52" l="1"/>
  <c r="P17" i="52"/>
  <c r="C7" i="59"/>
  <c r="A17" i="52" l="1"/>
  <c r="C3" i="59"/>
  <c r="C4" i="59"/>
  <c r="C5" i="59"/>
  <c r="C6" i="59"/>
  <c r="C2" i="59"/>
  <c r="N3" i="54"/>
  <c r="N1" i="53"/>
  <c r="X1" i="53"/>
  <c r="V1" i="53"/>
  <c r="T1" i="53"/>
  <c r="R1" i="53"/>
  <c r="P1" i="53"/>
  <c r="L1" i="53"/>
  <c r="J1" i="53"/>
  <c r="H1" i="53"/>
  <c r="F1" i="53"/>
  <c r="D1" i="53"/>
  <c r="B1" i="53"/>
</calcChain>
</file>

<file path=xl/sharedStrings.xml><?xml version="1.0" encoding="utf-8"?>
<sst xmlns="http://schemas.openxmlformats.org/spreadsheetml/2006/main" count="175" uniqueCount="96">
  <si>
    <t>Loco Class</t>
  </si>
  <si>
    <t>Date of Failure</t>
  </si>
  <si>
    <t>Loco No.</t>
  </si>
  <si>
    <t>Railway</t>
  </si>
  <si>
    <t>Holding Shed</t>
  </si>
  <si>
    <t>WCR</t>
  </si>
  <si>
    <t>ED</t>
  </si>
  <si>
    <t>TKD</t>
  </si>
  <si>
    <t>Warrenty Status</t>
  </si>
  <si>
    <t>I/O nos</t>
  </si>
  <si>
    <t>P</t>
  </si>
  <si>
    <t>F</t>
  </si>
  <si>
    <t>%F</t>
  </si>
  <si>
    <t>Sheds</t>
  </si>
  <si>
    <t>Railways</t>
  </si>
  <si>
    <t>Falire report Data</t>
  </si>
  <si>
    <t>NCR</t>
  </si>
  <si>
    <t>CNB</t>
  </si>
  <si>
    <t>JHS</t>
  </si>
  <si>
    <t>NR</t>
  </si>
  <si>
    <t xml:space="preserve">GZB </t>
  </si>
  <si>
    <t xml:space="preserve">LDH </t>
  </si>
  <si>
    <t xml:space="preserve">NKJ </t>
  </si>
  <si>
    <t>ET</t>
  </si>
  <si>
    <t>SER</t>
  </si>
  <si>
    <t xml:space="preserve">TATA </t>
  </si>
  <si>
    <t xml:space="preserve">SRC </t>
  </si>
  <si>
    <t>BNDM</t>
  </si>
  <si>
    <t>BKSC</t>
  </si>
  <si>
    <t>ER</t>
  </si>
  <si>
    <t xml:space="preserve">ASN </t>
  </si>
  <si>
    <t>HWH</t>
  </si>
  <si>
    <t>WR</t>
  </si>
  <si>
    <t xml:space="preserve">BRC </t>
  </si>
  <si>
    <t>BL</t>
  </si>
  <si>
    <t>ECoR</t>
  </si>
  <si>
    <t>ANGL</t>
  </si>
  <si>
    <t>SCR</t>
  </si>
  <si>
    <t xml:space="preserve">LGD </t>
  </si>
  <si>
    <t>BZA</t>
  </si>
  <si>
    <t>KZJ</t>
  </si>
  <si>
    <t>SR</t>
  </si>
  <si>
    <t>AJJ</t>
  </si>
  <si>
    <t>RPM</t>
  </si>
  <si>
    <t>ECR</t>
  </si>
  <si>
    <t xml:space="preserve">MGS </t>
  </si>
  <si>
    <t>GMO</t>
  </si>
  <si>
    <t>SECR</t>
  </si>
  <si>
    <t>BIA</t>
  </si>
  <si>
    <t>CR</t>
  </si>
  <si>
    <t>BSL</t>
  </si>
  <si>
    <t>KYN</t>
  </si>
  <si>
    <t>VSKP</t>
  </si>
  <si>
    <t> RAILWAYS</t>
  </si>
  <si>
    <t>SRE</t>
  </si>
  <si>
    <t>Commissining Details of failed locomotive</t>
  </si>
  <si>
    <t>Quarter       =</t>
  </si>
  <si>
    <t>Full Year</t>
  </si>
  <si>
    <t xml:space="preserve">All type of TM &amp; MSU Bearing Failures Reports  for the Year </t>
  </si>
  <si>
    <t>2013-14</t>
  </si>
  <si>
    <t>Loco Type</t>
  </si>
  <si>
    <t>Hitachi HS15250A</t>
  </si>
  <si>
    <t>Tao-659</t>
  </si>
  <si>
    <t xml:space="preserve">6FRA6068 </t>
  </si>
  <si>
    <t xml:space="preserve">6FXA7059 </t>
  </si>
  <si>
    <t>Bearing Make</t>
  </si>
  <si>
    <t>Imported/Indig.</t>
  </si>
  <si>
    <t>DE/NDE</t>
  </si>
  <si>
    <t>Type of Failure</t>
  </si>
  <si>
    <t>Line Failure/Shed Detection</t>
  </si>
  <si>
    <t>Commissioning Date of Bearing</t>
  </si>
  <si>
    <t>WAG-9 MSU Bearing</t>
  </si>
  <si>
    <t>WAP-7 MSU Bearing</t>
  </si>
  <si>
    <t>Hitachi MSU Bearing</t>
  </si>
  <si>
    <t>TAO MSU Bearing</t>
  </si>
  <si>
    <t>Make</t>
  </si>
  <si>
    <t>DE</t>
  </si>
  <si>
    <t>NDE</t>
  </si>
  <si>
    <t>TAO MSU     Bearing</t>
  </si>
  <si>
    <t xml:space="preserve">NEI </t>
  </si>
  <si>
    <t>NSK</t>
  </si>
  <si>
    <t xml:space="preserve">Table(3): Population for TM bearings  (Make wise &amp; TMType wise) </t>
  </si>
  <si>
    <t xml:space="preserve">Table(2): Population&amp; FRPCPY for MSU bearings  (Shed wise, Railway wise &amp; MSU Type wise) </t>
  </si>
  <si>
    <t>Table(1): Population &amp; FRPCPY  for TM bearings (Shed wise, Railway wise &amp; TM Type wise)</t>
  </si>
  <si>
    <t xml:space="preserve">Table(4): Population for MSU bearings  (Make wise &amp; MSU Type wise) </t>
  </si>
  <si>
    <t xml:space="preserve">Grand Total </t>
  </si>
  <si>
    <t>Grand Total</t>
  </si>
  <si>
    <t>Application</t>
  </si>
  <si>
    <t>TM/MSU</t>
  </si>
  <si>
    <t>FAG (Indigineus)</t>
  </si>
  <si>
    <t>SKF(Indigineus)</t>
  </si>
  <si>
    <t>FAG (Imported)</t>
  </si>
  <si>
    <t>SKF (Imported)</t>
  </si>
  <si>
    <t>TIMKEN (Imported)</t>
  </si>
  <si>
    <t>SKF (Indigineus)</t>
  </si>
  <si>
    <t>TIMKEN (Indigineus)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</si>
</sst>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d\-mmm\-yy;@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0"/>
      <color rgb="FF000007"/>
      <name val="Arial"/>
      <family val="2"/>
    </font>
    <font>
      <sz val="10"/>
      <color rgb="FF000007"/>
      <name val="Arial"/>
      <family val="2"/>
    </font>
    <font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DD9C4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/>
    <xf numFmtId="0" fontId="16" fillId="0" borderId="2" xfId="0" applyFont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/>
    <xf numFmtId="0" fontId="0" fillId="0" borderId="0" xfId="0" applyProtection="1">
      <protection locked="0"/>
    </xf>
    <xf numFmtId="0" fontId="0" fillId="4" borderId="1" xfId="0" applyFill="1" applyBorder="1" applyAlignment="1" applyProtection="1">
      <alignment vertical="top" wrapText="1"/>
    </xf>
    <xf numFmtId="0" fontId="1" fillId="5" borderId="2" xfId="0" applyFont="1" applyFill="1" applyBorder="1" applyAlignment="1">
      <alignment horizontal="center"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6" borderId="7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top" wrapText="1"/>
    </xf>
    <xf numFmtId="164" fontId="11" fillId="2" borderId="8" xfId="0" applyNumberFormat="1" applyFont="1" applyFill="1" applyBorder="1" applyAlignment="1">
      <alignment horizontal="left" vertical="top" wrapText="1"/>
    </xf>
    <xf numFmtId="164" fontId="11" fillId="7" borderId="7" xfId="0" applyNumberFormat="1" applyFont="1" applyFill="1" applyBorder="1" applyAlignment="1">
      <alignment horizontal="left" vertical="top" wrapText="1"/>
    </xf>
    <xf numFmtId="165" fontId="19" fillId="7" borderId="14" xfId="0" applyNumberFormat="1" applyFont="1" applyFill="1" applyBorder="1" applyAlignment="1">
      <alignment horizontal="left" vertical="top" wrapText="1"/>
    </xf>
    <xf numFmtId="0" fontId="11" fillId="7" borderId="7" xfId="0" applyFont="1" applyFill="1" applyBorder="1" applyAlignment="1">
      <alignment horizontal="left" vertical="top" wrapText="1"/>
    </xf>
    <xf numFmtId="0" fontId="12" fillId="8" borderId="7" xfId="0" applyFont="1" applyFill="1" applyBorder="1" applyAlignment="1">
      <alignment horizontal="left" vertical="top" wrapText="1"/>
    </xf>
    <xf numFmtId="0" fontId="11" fillId="0" borderId="1" xfId="0" applyFont="1" applyBorder="1"/>
    <xf numFmtId="0" fontId="1" fillId="3" borderId="1" xfId="0" applyFont="1" applyFill="1" applyBorder="1" applyProtection="1">
      <protection locked="0"/>
    </xf>
    <xf numFmtId="0" fontId="0" fillId="9" borderId="0" xfId="0" applyFill="1"/>
    <xf numFmtId="0" fontId="1" fillId="9" borderId="0" xfId="0" applyFont="1" applyFill="1"/>
    <xf numFmtId="0" fontId="0" fillId="10" borderId="1" xfId="0" applyFill="1" applyBorder="1"/>
    <xf numFmtId="0" fontId="0" fillId="0" borderId="1" xfId="0" applyFill="1" applyBorder="1"/>
    <xf numFmtId="0" fontId="0" fillId="4" borderId="1" xfId="0" applyFill="1" applyBorder="1" applyAlignment="1">
      <alignment vertical="top"/>
    </xf>
    <xf numFmtId="0" fontId="0" fillId="0" borderId="0" xfId="0" applyAlignment="1">
      <alignment vertical="top"/>
    </xf>
    <xf numFmtId="0" fontId="9" fillId="0" borderId="5" xfId="0" applyFont="1" applyFill="1" applyBorder="1" applyAlignment="1"/>
    <xf numFmtId="0" fontId="9" fillId="0" borderId="3" xfId="0" applyFont="1" applyFill="1" applyBorder="1" applyAlignment="1"/>
    <xf numFmtId="0" fontId="0" fillId="11" borderId="1" xfId="0" applyFill="1" applyBorder="1" applyProtection="1">
      <protection locked="0"/>
    </xf>
    <xf numFmtId="0" fontId="16" fillId="11" borderId="2" xfId="0" applyFont="1" applyFill="1" applyBorder="1" applyAlignment="1" applyProtection="1">
      <alignment horizontal="center" vertical="top" wrapText="1"/>
      <protection locked="0"/>
    </xf>
    <xf numFmtId="2" fontId="7" fillId="0" borderId="1" xfId="0" applyNumberFormat="1" applyFont="1" applyFill="1" applyBorder="1" applyAlignment="1">
      <alignment horizontal="center"/>
    </xf>
    <xf numFmtId="0" fontId="11" fillId="2" borderId="18" xfId="0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16" fillId="0" borderId="0" xfId="0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>
      <alignment horizontal="center"/>
    </xf>
    <xf numFmtId="0" fontId="0" fillId="0" borderId="3" xfId="0" applyFill="1" applyBorder="1" applyProtection="1"/>
    <xf numFmtId="0" fontId="16" fillId="11" borderId="1" xfId="0" applyFont="1" applyFill="1" applyBorder="1" applyAlignment="1" applyProtection="1">
      <alignment horizontal="center" vertical="top" wrapText="1"/>
      <protection locked="0"/>
    </xf>
    <xf numFmtId="0" fontId="16" fillId="0" borderId="1" xfId="0" applyFont="1" applyFill="1" applyBorder="1" applyAlignment="1" applyProtection="1">
      <alignment horizontal="center" vertical="top" wrapText="1"/>
    </xf>
    <xf numFmtId="0" fontId="0" fillId="4" borderId="19" xfId="0" applyFill="1" applyBorder="1" applyAlignment="1" applyProtection="1">
      <alignment vertical="top" wrapText="1"/>
      <protection locked="0"/>
    </xf>
    <xf numFmtId="0" fontId="0" fillId="4" borderId="1" xfId="0" applyFill="1" applyBorder="1" applyAlignment="1" applyProtection="1">
      <alignment vertical="top" wrapText="1"/>
      <protection locked="0"/>
    </xf>
    <xf numFmtId="164" fontId="1" fillId="4" borderId="1" xfId="0" applyNumberFormat="1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9" fillId="8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 applyProtection="1">
      <alignment horizontal="center"/>
    </xf>
    <xf numFmtId="0" fontId="16" fillId="0" borderId="0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1" xfId="0" applyFill="1" applyBorder="1" applyProtection="1"/>
    <xf numFmtId="0" fontId="16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/>
    <xf numFmtId="0" fontId="5" fillId="0" borderId="0" xfId="0" applyFont="1"/>
    <xf numFmtId="0" fontId="9" fillId="2" borderId="0" xfId="0" applyFont="1" applyFill="1" applyBorder="1" applyAlignment="1"/>
    <xf numFmtId="0" fontId="9" fillId="2" borderId="25" xfId="0" applyFont="1" applyFill="1" applyBorder="1" applyAlignment="1"/>
    <xf numFmtId="2" fontId="7" fillId="0" borderId="1" xfId="0" applyNumberFormat="1" applyFont="1" applyFill="1" applyBorder="1" applyAlignment="1" applyProtection="1">
      <alignment horizontal="center"/>
    </xf>
    <xf numFmtId="0" fontId="16" fillId="5" borderId="1" xfId="0" applyFont="1" applyFill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" fillId="12" borderId="23" xfId="0" applyFont="1" applyFill="1" applyBorder="1" applyAlignment="1">
      <alignment horizontal="center" vertical="top" wrapText="1"/>
    </xf>
    <xf numFmtId="0" fontId="1" fillId="12" borderId="22" xfId="0" applyFont="1" applyFill="1" applyBorder="1" applyAlignment="1">
      <alignment horizontal="center" vertical="top" wrapText="1"/>
    </xf>
    <xf numFmtId="0" fontId="1" fillId="12" borderId="24" xfId="0" applyFont="1" applyFill="1" applyBorder="1" applyAlignment="1">
      <alignment horizontal="center" vertical="top" wrapText="1"/>
    </xf>
    <xf numFmtId="0" fontId="1" fillId="12" borderId="13" xfId="0" applyFont="1" applyFill="1" applyBorder="1" applyAlignment="1">
      <alignment horizontal="center" vertical="top" wrapText="1"/>
    </xf>
    <xf numFmtId="0" fontId="1" fillId="12" borderId="3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 applyProtection="1">
      <alignment horizontal="center"/>
      <protection locked="0"/>
    </xf>
    <xf numFmtId="0" fontId="7" fillId="11" borderId="3" xfId="0" applyFont="1" applyFill="1" applyBorder="1" applyAlignment="1" applyProtection="1">
      <alignment horizontal="center"/>
      <protection locked="0"/>
    </xf>
    <xf numFmtId="0" fontId="7" fillId="11" borderId="5" xfId="0" applyFont="1" applyFill="1" applyBorder="1" applyAlignment="1" applyProtection="1">
      <alignment horizontal="center"/>
      <protection locked="0"/>
    </xf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15" fillId="5" borderId="20" xfId="0" applyFont="1" applyFill="1" applyBorder="1" applyAlignment="1">
      <alignment horizontal="center" vertical="top" wrapText="1"/>
    </xf>
    <xf numFmtId="0" fontId="15" fillId="5" borderId="2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</cellXfs>
  <cellStyles count="9">
    <cellStyle name="Normal" xfId="0" builtinId="0"/>
    <cellStyle name="Normal 2" xfId="1"/>
    <cellStyle name="Normal 2 13" xfId="2"/>
    <cellStyle name="Normal 2 2" xfId="3"/>
    <cellStyle name="Normal 23 15" xfId="4"/>
    <cellStyle name="Normal 3" xfId="5"/>
    <cellStyle name="Normal 61 7" xfId="6"/>
    <cellStyle name="Normal 84 2" xfId="7"/>
    <cellStyle name="Normal 8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519748</xdr:colOff>
      <xdr:row>51</xdr:row>
      <xdr:rowOff>140335</xdr:rowOff>
    </xdr:from>
    <xdr:to>
      <xdr:col>13</xdr:col>
      <xdr:colOff>206376</xdr:colOff>
      <xdr:row>69</xdr:row>
      <xdr:rowOff>79375</xdr:rowOff>
    </xdr:to>
    <xdr:sp macro="" textlink="">
      <xdr:nvSpPr>
        <xdr:cNvPr id="3" name="TextBox 2"/>
        <xdr:cNvSpPr txBox="1"/>
      </xdr:nvSpPr>
      <xdr:spPr>
        <a:xfrm>
          <a:off x="1805623" y="11538585"/>
          <a:ext cx="6417628" cy="27965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Note: </a:t>
          </a:r>
          <a:endParaRPr lang="en-US" sz="1400">
            <a:solidFill>
              <a:srgbClr val="002060"/>
            </a:solidFill>
          </a:endParaRP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1. Please copy the file and use separate copy for each</a:t>
          </a:r>
          <a:r>
            <a:rPr lang="en-US" sz="1400" baseline="0">
              <a:solidFill>
                <a:srgbClr val="002060"/>
              </a:solidFill>
              <a:latin typeface="+mn-lt"/>
              <a:ea typeface="+mn-ea"/>
              <a:cs typeface="+mn-cs"/>
            </a:rPr>
            <a:t> year/quarter performance.</a:t>
          </a:r>
          <a:endParaRPr lang="en-US" sz="1400">
            <a:solidFill>
              <a:srgbClr val="002060"/>
            </a:solidFill>
            <a:latin typeface="+mn-lt"/>
            <a:ea typeface="+mn-ea"/>
            <a:cs typeface="+mn-cs"/>
          </a:endParaRP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2. </a:t>
          </a:r>
          <a:r>
            <a:rPr lang="en-US" sz="1400">
              <a:solidFill>
                <a:schemeClr val="dk1"/>
              </a:solidFill>
              <a:latin typeface="+mn-lt"/>
              <a:ea typeface="+mn-ea"/>
              <a:cs typeface="+mn-cs"/>
            </a:rPr>
            <a:t>Data shown in table are </a:t>
          </a:r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for example only it can edit accordigly as per Shed.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3. Adding more faults copy last grey row and past in next rows according to required numbers. 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4.  EXCEL FILE NAME SHOULD BE GIVEN  "RLY_SHED_Bearing_YEARS" AS GIVEN IN 'FILE  NAME' SHEET AS PER SHED.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5. Please enter data in grey colour cells only and use dropdown menu to select appropiate data.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6. Any problem please contact: Navratan</a:t>
          </a:r>
          <a:r>
            <a:rPr lang="en-US" sz="1400" baseline="0">
              <a:solidFill>
                <a:srgbClr val="002060"/>
              </a:solidFill>
              <a:latin typeface="+mn-lt"/>
              <a:ea typeface="+mn-ea"/>
              <a:cs typeface="+mn-cs"/>
            </a:rPr>
            <a:t> Sharma </a:t>
          </a:r>
        </a:p>
        <a:p>
          <a:r>
            <a:rPr lang="en-US" sz="1400" baseline="0">
              <a:solidFill>
                <a:srgbClr val="002060"/>
              </a:solidFill>
              <a:latin typeface="+mn-lt"/>
              <a:ea typeface="+mn-ea"/>
              <a:cs typeface="+mn-cs"/>
            </a:rPr>
            <a:t>                                                         SSE(D)/Elect./RDSO/LKO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                                                         Mobile no. 9794863724</a:t>
          </a:r>
          <a:r>
            <a:rPr lang="en-US" sz="1100">
              <a:solidFill>
                <a:srgbClr val="002060"/>
              </a:solidFill>
              <a:latin typeface="+mn-lt"/>
              <a:ea typeface="+mn-ea"/>
              <a:cs typeface="+mn-cs"/>
            </a:rPr>
            <a:t>.</a:t>
          </a:r>
          <a:endParaRPr lang="en-US">
            <a:solidFill>
              <a:srgbClr val="002060"/>
            </a:solidFill>
          </a:endParaRPr>
        </a:p>
        <a:p>
          <a:endParaRPr lang="en-US" sz="1100">
            <a:solidFill>
              <a:srgbClr val="00206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134470</xdr:colOff>
      <xdr:row>45</xdr:row>
      <xdr:rowOff>33618</xdr:rowOff>
    </xdr:from>
    <xdr:to>
      <xdr:col>14</xdr:col>
      <xdr:colOff>662940</xdr:colOff>
      <xdr:row>63</xdr:row>
      <xdr:rowOff>6276</xdr:rowOff>
    </xdr:to>
    <xdr:sp macro="" textlink="">
      <xdr:nvSpPr>
        <xdr:cNvPr id="3" name="TextBox 2"/>
        <xdr:cNvSpPr txBox="1"/>
      </xdr:nvSpPr>
      <xdr:spPr>
        <a:xfrm>
          <a:off x="3966882" y="8236324"/>
          <a:ext cx="6377940" cy="279654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Note: </a:t>
          </a:r>
          <a:endParaRPr lang="en-US" sz="1400">
            <a:solidFill>
              <a:srgbClr val="002060"/>
            </a:solidFill>
          </a:endParaRP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1. Please copy the file and use separate copy for each</a:t>
          </a:r>
          <a:r>
            <a:rPr lang="en-US" sz="1400" baseline="0">
              <a:solidFill>
                <a:srgbClr val="002060"/>
              </a:solidFill>
              <a:latin typeface="+mn-lt"/>
              <a:ea typeface="+mn-ea"/>
              <a:cs typeface="+mn-cs"/>
            </a:rPr>
            <a:t> year/quarter performance.</a:t>
          </a:r>
          <a:endParaRPr lang="en-US" sz="1400">
            <a:solidFill>
              <a:srgbClr val="002060"/>
            </a:solidFill>
            <a:latin typeface="+mn-lt"/>
            <a:ea typeface="+mn-ea"/>
            <a:cs typeface="+mn-cs"/>
          </a:endParaRP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2. </a:t>
          </a:r>
          <a:r>
            <a:rPr lang="en-US" sz="1400">
              <a:solidFill>
                <a:schemeClr val="dk1"/>
              </a:solidFill>
              <a:latin typeface="+mn-lt"/>
              <a:ea typeface="+mn-ea"/>
              <a:cs typeface="+mn-cs"/>
            </a:rPr>
            <a:t>Data shown in table are </a:t>
          </a:r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for example only it can edit accordigly as per Shed.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3. Adding more faults copy last grey row and past in next rows according to required numbers. 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4.  EXCEL FILE NAME SHOULD BE GIVEN  "RLY_SHED_Bearing_YEARS" AS GIVEN IN 'FILE  NAME' SHEET AS PER SHED.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5. Please enter data in grey colour cells only and use dropdown menu to select appropiate data.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6. Any problem please contact: Navratan</a:t>
          </a:r>
          <a:r>
            <a:rPr lang="en-US" sz="1400" baseline="0">
              <a:solidFill>
                <a:srgbClr val="002060"/>
              </a:solidFill>
              <a:latin typeface="+mn-lt"/>
              <a:ea typeface="+mn-ea"/>
              <a:cs typeface="+mn-cs"/>
            </a:rPr>
            <a:t> Sharma </a:t>
          </a:r>
        </a:p>
        <a:p>
          <a:r>
            <a:rPr lang="en-US" sz="1400" baseline="0">
              <a:solidFill>
                <a:srgbClr val="002060"/>
              </a:solidFill>
              <a:latin typeface="+mn-lt"/>
              <a:ea typeface="+mn-ea"/>
              <a:cs typeface="+mn-cs"/>
            </a:rPr>
            <a:t>                                                         SSE(D)/Elect./RDSO/LKO</a:t>
          </a:r>
        </a:p>
        <a:p>
          <a:r>
            <a:rPr lang="en-US" sz="1400">
              <a:solidFill>
                <a:srgbClr val="002060"/>
              </a:solidFill>
              <a:latin typeface="+mn-lt"/>
              <a:ea typeface="+mn-ea"/>
              <a:cs typeface="+mn-cs"/>
            </a:rPr>
            <a:t>                                                         Mobile no. 9794863724</a:t>
          </a:r>
          <a:r>
            <a:rPr lang="en-US" sz="1100">
              <a:solidFill>
                <a:srgbClr val="002060"/>
              </a:solidFill>
              <a:latin typeface="+mn-lt"/>
              <a:ea typeface="+mn-ea"/>
              <a:cs typeface="+mn-cs"/>
            </a:rPr>
            <a:t>.</a:t>
          </a:r>
          <a:endParaRPr lang="en-US">
            <a:solidFill>
              <a:srgbClr val="002060"/>
            </a:solidFill>
          </a:endParaRPr>
        </a:p>
        <a:p>
          <a:endParaRPr lang="en-US" sz="1100">
            <a:solidFill>
              <a:srgbClr val="00206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opLeftCell="A31" zoomScale="120" zoomScaleNormal="120" workbookViewId="0">
      <selection activeCell="A63" sqref="A63"/>
    </sheetView>
  </sheetViews>
  <sheetFormatPr defaultRowHeight="12.75" x14ac:dyDescent="0.2"/>
  <cols>
    <col min="1" max="1" width="17.7109375" customWidth="1"/>
    <col min="2" max="2" width="9.140625" customWidth="1"/>
    <col min="3" max="3" width="8.140625" customWidth="1"/>
    <col min="4" max="4" width="9.42578125" customWidth="1"/>
    <col min="5" max="5" width="7.140625" customWidth="1"/>
    <col min="6" max="6" width="8.140625" customWidth="1"/>
    <col min="7" max="7" width="10.42578125" customWidth="1"/>
    <col min="8" max="8" width="8.5703125" customWidth="1"/>
    <col min="9" max="9" width="9.140625" customWidth="1"/>
    <col min="10" max="10" width="10.42578125" customWidth="1"/>
    <col min="11" max="11" width="9.42578125" customWidth="1"/>
    <col min="12" max="12" width="7.85546875" customWidth="1"/>
    <col min="13" max="13" width="11.7109375" customWidth="1"/>
    <col min="14" max="14" width="8" customWidth="1"/>
    <col min="15" max="15" width="8.7109375" customWidth="1"/>
    <col min="16" max="16" width="10.85546875" bestFit="1" customWidth="1"/>
  </cols>
  <sheetData>
    <row r="1" spans="1:16" ht="18" x14ac:dyDescent="0.25">
      <c r="A1" s="77" t="s">
        <v>58</v>
      </c>
      <c r="B1" s="78"/>
      <c r="C1" s="78"/>
      <c r="D1" s="78"/>
      <c r="E1" s="78"/>
      <c r="F1" s="78"/>
      <c r="G1" s="78"/>
      <c r="H1" s="75" t="s">
        <v>59</v>
      </c>
      <c r="I1" s="76"/>
      <c r="J1" s="36" t="s">
        <v>56</v>
      </c>
      <c r="K1" s="35"/>
      <c r="L1" s="74" t="s">
        <v>57</v>
      </c>
      <c r="M1" s="74"/>
    </row>
    <row r="3" spans="1:16" ht="15" x14ac:dyDescent="0.25">
      <c r="A3" s="27" t="s">
        <v>14</v>
      </c>
      <c r="B3" s="28" t="s">
        <v>19</v>
      </c>
      <c r="C3" s="4"/>
    </row>
    <row r="4" spans="1:16" x14ac:dyDescent="0.2">
      <c r="A4" s="2"/>
      <c r="B4" s="4"/>
      <c r="C4" s="4"/>
    </row>
    <row r="5" spans="1:16" x14ac:dyDescent="0.2">
      <c r="A5" s="61" t="s">
        <v>83</v>
      </c>
    </row>
    <row r="6" spans="1:16" ht="19.899999999999999" customHeight="1" x14ac:dyDescent="0.2"/>
    <row r="7" spans="1:16" ht="19.899999999999999" customHeight="1" thickBot="1" x14ac:dyDescent="0.25"/>
    <row r="8" spans="1:16" ht="13.5" thickBot="1" x14ac:dyDescent="0.25">
      <c r="A8" s="79" t="s">
        <v>13</v>
      </c>
      <c r="B8" s="84" t="s">
        <v>61</v>
      </c>
      <c r="C8" s="84"/>
      <c r="D8" s="85"/>
      <c r="E8" s="86" t="s">
        <v>62</v>
      </c>
      <c r="F8" s="84"/>
      <c r="G8" s="87"/>
      <c r="H8" s="83" t="s">
        <v>63</v>
      </c>
      <c r="I8" s="83"/>
      <c r="J8" s="83"/>
      <c r="K8" s="88" t="s">
        <v>64</v>
      </c>
      <c r="L8" s="89"/>
      <c r="M8" s="90"/>
      <c r="N8" s="83" t="s">
        <v>86</v>
      </c>
      <c r="O8" s="83"/>
      <c r="P8" s="83"/>
    </row>
    <row r="9" spans="1:16" ht="13.5" thickBot="1" x14ac:dyDescent="0.25">
      <c r="A9" s="80"/>
      <c r="B9" s="16" t="s">
        <v>10</v>
      </c>
      <c r="C9" s="16" t="s">
        <v>11</v>
      </c>
      <c r="D9" s="16" t="s">
        <v>12</v>
      </c>
      <c r="E9" s="16" t="s">
        <v>10</v>
      </c>
      <c r="F9" s="16" t="s">
        <v>11</v>
      </c>
      <c r="G9" s="16" t="s">
        <v>12</v>
      </c>
      <c r="H9" s="16" t="s">
        <v>10</v>
      </c>
      <c r="I9" s="16" t="s">
        <v>11</v>
      </c>
      <c r="J9" s="16" t="s">
        <v>12</v>
      </c>
      <c r="K9" s="16" t="s">
        <v>10</v>
      </c>
      <c r="L9" s="16" t="s">
        <v>11</v>
      </c>
      <c r="M9" s="16" t="s">
        <v>12</v>
      </c>
      <c r="N9" s="16" t="s">
        <v>10</v>
      </c>
      <c r="O9" s="16" t="s">
        <v>11</v>
      </c>
      <c r="P9" s="16" t="s">
        <v>12</v>
      </c>
    </row>
    <row r="10" spans="1:16" ht="15.75" thickBot="1" x14ac:dyDescent="0.25">
      <c r="A10" s="37" t="s">
        <v>33</v>
      </c>
      <c r="B10" s="38"/>
      <c r="C10" s="38"/>
      <c r="D10" s="64" t="str">
        <f>IF(ISBLANK(B10),"",C10/B10*100)</f>
        <v/>
      </c>
      <c r="E10" s="38"/>
      <c r="F10" s="38"/>
      <c r="G10" s="64" t="str">
        <f>IF(ISBLANK(E10),"",F10/E10*100)</f>
        <v/>
      </c>
      <c r="H10" s="38"/>
      <c r="I10" s="38"/>
      <c r="J10" s="64" t="str">
        <f>IF(ISBLANK(H10),"",I10/H10*100)</f>
        <v/>
      </c>
      <c r="K10" s="38"/>
      <c r="L10" s="38"/>
      <c r="M10" s="64" t="str">
        <f>IF(ISBLANK(K10),"",L10/K10*100)</f>
        <v/>
      </c>
      <c r="N10" s="18">
        <f>B10+E10+H10+K10</f>
        <v>0</v>
      </c>
      <c r="O10" s="18">
        <f>C10+F10+I10+L10</f>
        <v>0</v>
      </c>
      <c r="P10" s="64" t="e">
        <f>IF(ISBLANK(N10),"",O10/N10*100)</f>
        <v>#DIV/0!</v>
      </c>
    </row>
    <row r="12" spans="1:16" x14ac:dyDescent="0.2">
      <c r="O12" s="14"/>
    </row>
    <row r="13" spans="1:16" x14ac:dyDescent="0.2">
      <c r="A13" s="61" t="s">
        <v>82</v>
      </c>
    </row>
    <row r="14" spans="1:16" ht="13.5" customHeight="1" thickBot="1" x14ac:dyDescent="0.25">
      <c r="N14" s="66"/>
      <c r="O14" s="66"/>
      <c r="P14" s="66"/>
    </row>
    <row r="15" spans="1:16" ht="16.5" customHeight="1" x14ac:dyDescent="0.2">
      <c r="A15" s="81" t="s">
        <v>13</v>
      </c>
      <c r="B15" s="65" t="s">
        <v>73</v>
      </c>
      <c r="C15" s="65"/>
      <c r="D15" s="65"/>
      <c r="E15" s="65" t="s">
        <v>74</v>
      </c>
      <c r="F15" s="65"/>
      <c r="G15" s="65"/>
      <c r="H15" s="65" t="s">
        <v>71</v>
      </c>
      <c r="I15" s="65"/>
      <c r="J15" s="65"/>
      <c r="K15" s="65" t="s">
        <v>72</v>
      </c>
      <c r="L15" s="65"/>
      <c r="M15" s="65"/>
      <c r="N15" s="65" t="s">
        <v>86</v>
      </c>
      <c r="O15" s="65"/>
      <c r="P15" s="65"/>
    </row>
    <row r="16" spans="1:16" x14ac:dyDescent="0.2">
      <c r="A16" s="82"/>
      <c r="B16" s="41" t="s">
        <v>10</v>
      </c>
      <c r="C16" s="41" t="s">
        <v>11</v>
      </c>
      <c r="D16" s="41" t="s">
        <v>12</v>
      </c>
      <c r="E16" s="41" t="s">
        <v>10</v>
      </c>
      <c r="F16" s="41" t="s">
        <v>11</v>
      </c>
      <c r="G16" s="41" t="s">
        <v>12</v>
      </c>
      <c r="H16" s="41" t="s">
        <v>10</v>
      </c>
      <c r="I16" s="41" t="s">
        <v>11</v>
      </c>
      <c r="J16" s="41" t="s">
        <v>12</v>
      </c>
      <c r="K16" s="55" t="s">
        <v>10</v>
      </c>
      <c r="L16" s="55" t="s">
        <v>11</v>
      </c>
      <c r="M16" s="55" t="s">
        <v>12</v>
      </c>
      <c r="N16" s="55" t="s">
        <v>10</v>
      </c>
      <c r="O16" s="55" t="s">
        <v>11</v>
      </c>
      <c r="P16" s="55" t="s">
        <v>12</v>
      </c>
    </row>
    <row r="17" spans="1:16" ht="15" x14ac:dyDescent="0.2">
      <c r="A17" s="45" t="str">
        <f>A10</f>
        <v xml:space="preserve">BRC </v>
      </c>
      <c r="B17" s="46"/>
      <c r="C17" s="46"/>
      <c r="D17" s="64" t="str">
        <f>IF(ISBLANK(B17),"",C17/B17*100)</f>
        <v/>
      </c>
      <c r="E17" s="46"/>
      <c r="F17" s="46"/>
      <c r="G17" s="64" t="str">
        <f>IF(ISBLANK(E17),"",F17/E17*100)</f>
        <v/>
      </c>
      <c r="H17" s="47"/>
      <c r="I17" s="47"/>
      <c r="J17" s="64" t="str">
        <f>IF(ISBLANK(H17),"",I17/H17*100)</f>
        <v/>
      </c>
      <c r="K17" s="47"/>
      <c r="L17" s="47"/>
      <c r="M17" s="64" t="str">
        <f>IF(ISBLANK(K17),"",L17/K17*100)</f>
        <v/>
      </c>
      <c r="N17" s="47">
        <f>H17+K17</f>
        <v>0</v>
      </c>
      <c r="O17" s="47">
        <f>I17+L17</f>
        <v>0</v>
      </c>
      <c r="P17" s="64" t="e">
        <f>IF(ISBLANK(N17),"",O17/N17*100)</f>
        <v>#DIV/0!</v>
      </c>
    </row>
    <row r="22" spans="1:16" x14ac:dyDescent="0.2">
      <c r="A22" s="61" t="s">
        <v>81</v>
      </c>
    </row>
    <row r="23" spans="1:16" ht="13.5" thickBot="1" x14ac:dyDescent="0.25"/>
    <row r="24" spans="1:16" ht="25.5" customHeight="1" thickBot="1" x14ac:dyDescent="0.25">
      <c r="A24" s="67" t="s">
        <v>75</v>
      </c>
      <c r="B24" s="68" t="s">
        <v>61</v>
      </c>
      <c r="C24" s="69"/>
      <c r="D24" s="70" t="s">
        <v>62</v>
      </c>
      <c r="E24" s="71"/>
      <c r="F24" s="72" t="s">
        <v>63</v>
      </c>
      <c r="G24" s="73"/>
      <c r="H24" s="72" t="s">
        <v>64</v>
      </c>
      <c r="I24" s="73"/>
      <c r="J24" s="65" t="s">
        <v>86</v>
      </c>
      <c r="K24" s="65"/>
    </row>
    <row r="25" spans="1:16" x14ac:dyDescent="0.2">
      <c r="A25" s="67"/>
      <c r="B25" s="55" t="s">
        <v>76</v>
      </c>
      <c r="C25" s="55" t="s">
        <v>77</v>
      </c>
      <c r="D25" s="55" t="s">
        <v>76</v>
      </c>
      <c r="E25" s="55" t="s">
        <v>77</v>
      </c>
      <c r="F25" s="55" t="s">
        <v>76</v>
      </c>
      <c r="G25" s="55" t="s">
        <v>77</v>
      </c>
      <c r="H25" s="55" t="s">
        <v>76</v>
      </c>
      <c r="I25" s="55" t="s">
        <v>77</v>
      </c>
      <c r="J25" s="55" t="s">
        <v>76</v>
      </c>
      <c r="K25" s="55" t="s">
        <v>77</v>
      </c>
    </row>
    <row r="26" spans="1:16" ht="15" x14ac:dyDescent="0.2">
      <c r="A26" s="58" t="s">
        <v>89</v>
      </c>
      <c r="B26" s="59"/>
      <c r="C26" s="59"/>
      <c r="D26" s="39"/>
      <c r="E26" s="59"/>
      <c r="F26" s="59"/>
      <c r="G26" s="39"/>
      <c r="H26" s="47"/>
      <c r="I26" s="47"/>
      <c r="J26" s="39"/>
      <c r="K26" s="47"/>
    </row>
    <row r="27" spans="1:16" x14ac:dyDescent="0.2">
      <c r="A27" s="60" t="s">
        <v>91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x14ac:dyDescent="0.2">
      <c r="A28" s="58" t="s">
        <v>90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x14ac:dyDescent="0.2">
      <c r="A29" s="60" t="s">
        <v>92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6" x14ac:dyDescent="0.2">
      <c r="A30" s="58" t="s">
        <v>79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1:16" x14ac:dyDescent="0.2">
      <c r="A31" s="60" t="s">
        <v>80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</row>
    <row r="36" spans="1:17" x14ac:dyDescent="0.2">
      <c r="A36" s="61" t="s">
        <v>84</v>
      </c>
    </row>
    <row r="37" spans="1:17" x14ac:dyDescent="0.2">
      <c r="N37" s="66"/>
      <c r="O37" s="66"/>
      <c r="P37" s="66"/>
    </row>
    <row r="38" spans="1:17" ht="26.25" customHeight="1" x14ac:dyDescent="0.2">
      <c r="A38" s="67" t="s">
        <v>75</v>
      </c>
      <c r="B38" s="65" t="s">
        <v>73</v>
      </c>
      <c r="C38" s="65"/>
      <c r="D38" s="65" t="s">
        <v>78</v>
      </c>
      <c r="E38" s="65"/>
      <c r="F38" s="65" t="s">
        <v>71</v>
      </c>
      <c r="G38" s="65"/>
      <c r="H38" s="65" t="s">
        <v>72</v>
      </c>
      <c r="I38" s="65"/>
      <c r="J38" s="65" t="s">
        <v>85</v>
      </c>
      <c r="K38" s="65"/>
      <c r="L38" s="56"/>
      <c r="M38" s="56"/>
      <c r="N38" s="57"/>
      <c r="O38" s="56"/>
      <c r="P38" s="56"/>
      <c r="Q38" s="57"/>
    </row>
    <row r="39" spans="1:17" x14ac:dyDescent="0.2">
      <c r="A39" s="67"/>
      <c r="B39" s="55" t="s">
        <v>76</v>
      </c>
      <c r="C39" s="55" t="s">
        <v>77</v>
      </c>
      <c r="D39" s="55" t="s">
        <v>76</v>
      </c>
      <c r="E39" s="55" t="s">
        <v>77</v>
      </c>
      <c r="F39" s="55" t="s">
        <v>76</v>
      </c>
      <c r="G39" s="55" t="s">
        <v>77</v>
      </c>
      <c r="H39" s="55" t="s">
        <v>76</v>
      </c>
      <c r="I39" s="55" t="s">
        <v>77</v>
      </c>
      <c r="J39" s="55" t="s">
        <v>76</v>
      </c>
      <c r="K39" s="55" t="s">
        <v>77</v>
      </c>
      <c r="L39" s="54"/>
      <c r="M39" s="54"/>
      <c r="N39" s="54"/>
      <c r="O39" s="54"/>
      <c r="P39" s="54"/>
      <c r="Q39" s="57"/>
    </row>
    <row r="40" spans="1:17" ht="15" x14ac:dyDescent="0.2">
      <c r="A40" s="58" t="s">
        <v>89</v>
      </c>
      <c r="B40" s="59"/>
      <c r="C40" s="59"/>
      <c r="D40" s="39"/>
      <c r="E40" s="59"/>
      <c r="F40" s="59"/>
      <c r="G40" s="39"/>
      <c r="H40" s="47"/>
      <c r="I40" s="47"/>
      <c r="J40" s="39"/>
      <c r="K40" s="47"/>
      <c r="L40" s="43"/>
      <c r="M40" s="44"/>
      <c r="N40" s="43"/>
      <c r="O40" s="43"/>
      <c r="P40" s="44"/>
      <c r="Q40" s="57"/>
    </row>
    <row r="41" spans="1:17" x14ac:dyDescent="0.2">
      <c r="A41" s="60" t="s">
        <v>91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57"/>
      <c r="M41" s="57"/>
      <c r="N41" s="57"/>
      <c r="O41" s="57"/>
      <c r="P41" s="57"/>
      <c r="Q41" s="57"/>
    </row>
    <row r="42" spans="1:17" x14ac:dyDescent="0.2">
      <c r="A42" s="58" t="s">
        <v>94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</row>
    <row r="43" spans="1:17" x14ac:dyDescent="0.2">
      <c r="A43" s="60" t="s">
        <v>92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</row>
    <row r="44" spans="1:17" x14ac:dyDescent="0.2">
      <c r="A44" s="58" t="s">
        <v>79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7" x14ac:dyDescent="0.2">
      <c r="A45" s="60" t="s">
        <v>80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1:17" x14ac:dyDescent="0.2">
      <c r="A46" s="58" t="s">
        <v>95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7" x14ac:dyDescent="0.2">
      <c r="A47" s="58" t="s">
        <v>93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</row>
  </sheetData>
  <sheetProtection selectLockedCells="1" selectUnlockedCells="1"/>
  <mergeCells count="29">
    <mergeCell ref="N8:P8"/>
    <mergeCell ref="B8:D8"/>
    <mergeCell ref="E8:G8"/>
    <mergeCell ref="H8:J8"/>
    <mergeCell ref="N14:P14"/>
    <mergeCell ref="K8:M8"/>
    <mergeCell ref="L1:M1"/>
    <mergeCell ref="H1:I1"/>
    <mergeCell ref="A1:G1"/>
    <mergeCell ref="B15:D15"/>
    <mergeCell ref="K15:M15"/>
    <mergeCell ref="H15:J15"/>
    <mergeCell ref="A8:A9"/>
    <mergeCell ref="A15:A16"/>
    <mergeCell ref="N15:P15"/>
    <mergeCell ref="E15:G15"/>
    <mergeCell ref="N37:P37"/>
    <mergeCell ref="A38:A39"/>
    <mergeCell ref="B38:C38"/>
    <mergeCell ref="D38:E38"/>
    <mergeCell ref="F38:G38"/>
    <mergeCell ref="H38:I38"/>
    <mergeCell ref="J38:K38"/>
    <mergeCell ref="A24:A25"/>
    <mergeCell ref="B24:C24"/>
    <mergeCell ref="D24:E24"/>
    <mergeCell ref="F24:G24"/>
    <mergeCell ref="H24:I24"/>
    <mergeCell ref="J24:K24"/>
  </mergeCells>
  <dataValidations count="7">
    <dataValidation type="list" allowBlank="1" showInputMessage="1" showErrorMessage="1" prompt="Select Shed" sqref="A10">
      <formula1>INDIRECT(SUBSTITUTE(B3," ","_"))</formula1>
    </dataValidation>
    <dataValidation allowBlank="1" showInputMessage="1" showErrorMessage="1" prompt="Feed Population_x000a_ if population is nil ,_x000a_do not put '0'_x000a_Keep the cell blank" sqref="E17 B10 E10 H10 K10 B17 E40 B40 E26 B26"/>
    <dataValidation allowBlank="1" showInputMessage="1" showErrorMessage="1" prompt="Feed No. _x000a_of Failures" sqref="C17 F17 L10 C10 F10 I10 C40 F40 C26 F26"/>
    <dataValidation type="list" allowBlank="1" showInputMessage="1" showErrorMessage="1" prompt="Select Railway" sqref="B3">
      <formula1>"CR, ECR, ECoR, ER, NCR, NR, SCR, SECR, SER, SR, WCR, WR"</formula1>
    </dataValidation>
    <dataValidation type="list" allowBlank="1" showInputMessage="1" showErrorMessage="1" prompt="Select Year" sqref="H1:I1">
      <formula1>"2013-14,2014-15,2015-16,2016-17,2017-18,2018-19"</formula1>
    </dataValidation>
    <dataValidation type="list" allowBlank="1" showInputMessage="1" showErrorMessage="1" prompt="Select Quater" sqref="L1:M1">
      <formula1>"Full Year,1st (Apr to Jun),2nd (Jul to Sep),3rd (Oct to Dec),4th (Jan to Mar)"</formula1>
    </dataValidation>
    <dataValidation allowBlank="1" showInputMessage="1" showErrorMessage="1" prompt="FRPCPY Formula should be change for if  Quater part is seclected_x000a_default is for Full Year" sqref="D10 G10 J10 M10 P10 D17 G17 J17 M17 P17 D40 G40 J40 M40 P40 D26 G26 J26"/>
  </dataValidations>
  <pageMargins left="0.7" right="0.7" top="0.75" bottom="0.52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9"/>
  <sheetViews>
    <sheetView tabSelected="1" topLeftCell="A10" zoomScale="85" zoomScaleNormal="85" workbookViewId="0">
      <selection activeCell="E62" sqref="E62"/>
    </sheetView>
  </sheetViews>
  <sheetFormatPr defaultRowHeight="12.75" x14ac:dyDescent="0.2"/>
  <cols>
    <col min="1" max="1" width="9.140625" customWidth="1"/>
    <col min="2" max="2" width="8.85546875" style="34" customWidth="1"/>
    <col min="3" max="3" width="13.140625" style="4" customWidth="1"/>
    <col min="4" max="4" width="8.42578125" customWidth="1"/>
    <col min="5" max="5" width="8.85546875" customWidth="1"/>
    <col min="8" max="9" width="11.42578125" customWidth="1"/>
    <col min="10" max="10" width="11.140625" customWidth="1"/>
    <col min="11" max="11" width="10.140625" customWidth="1"/>
    <col min="12" max="12" width="10.42578125" customWidth="1"/>
    <col min="13" max="13" width="11.28515625" customWidth="1"/>
    <col min="14" max="14" width="12.85546875" customWidth="1"/>
    <col min="15" max="15" width="27.85546875" customWidth="1"/>
    <col min="16" max="16" width="9.140625" hidden="1" customWidth="1"/>
  </cols>
  <sheetData>
    <row r="3" spans="1:16" ht="20.25" x14ac:dyDescent="0.3">
      <c r="I3" s="62" t="s">
        <v>58</v>
      </c>
      <c r="J3" s="62"/>
      <c r="K3" s="62"/>
      <c r="L3" s="62"/>
      <c r="M3" s="63"/>
      <c r="N3" s="53" t="str">
        <f>'Cover data sheet'!H1</f>
        <v>2013-14</v>
      </c>
      <c r="O3" s="42"/>
    </row>
    <row r="5" spans="1:16" ht="13.5" thickBot="1" x14ac:dyDescent="0.25"/>
    <row r="6" spans="1:16" ht="27" customHeight="1" thickTop="1" x14ac:dyDescent="0.2">
      <c r="A6" s="91" t="s">
        <v>55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3" t="s">
        <v>15</v>
      </c>
      <c r="N6" s="94"/>
      <c r="O6" s="94"/>
      <c r="P6" s="52"/>
    </row>
    <row r="7" spans="1:16" s="1" customFormat="1" ht="67.5" customHeight="1" x14ac:dyDescent="0.2">
      <c r="A7" s="40" t="s">
        <v>2</v>
      </c>
      <c r="B7" s="19" t="s">
        <v>0</v>
      </c>
      <c r="C7" s="20" t="s">
        <v>60</v>
      </c>
      <c r="D7" s="20" t="s">
        <v>3</v>
      </c>
      <c r="E7" s="20" t="s">
        <v>4</v>
      </c>
      <c r="F7" s="19" t="s">
        <v>65</v>
      </c>
      <c r="G7" s="21" t="s">
        <v>66</v>
      </c>
      <c r="H7" s="21" t="s">
        <v>88</v>
      </c>
      <c r="I7" s="21" t="s">
        <v>87</v>
      </c>
      <c r="J7" s="21" t="s">
        <v>67</v>
      </c>
      <c r="K7" s="21" t="s">
        <v>8</v>
      </c>
      <c r="L7" s="22" t="s">
        <v>70</v>
      </c>
      <c r="M7" s="23" t="s">
        <v>1</v>
      </c>
      <c r="N7" s="24" t="s">
        <v>69</v>
      </c>
      <c r="O7" s="25" t="s">
        <v>68</v>
      </c>
      <c r="P7" s="26" t="s">
        <v>9</v>
      </c>
    </row>
    <row r="8" spans="1:16" s="5" customFormat="1" ht="23.25" customHeight="1" x14ac:dyDescent="0.2">
      <c r="A8" s="48"/>
      <c r="B8" s="33"/>
      <c r="C8" s="49"/>
      <c r="D8" s="15"/>
      <c r="E8" s="15"/>
      <c r="F8" s="49"/>
      <c r="G8" s="49"/>
      <c r="H8" s="49"/>
      <c r="I8" s="49"/>
      <c r="J8" s="49"/>
      <c r="K8" s="49"/>
      <c r="L8" s="50"/>
      <c r="M8" s="50"/>
      <c r="N8" s="49"/>
      <c r="O8" s="51"/>
      <c r="P8" s="49"/>
    </row>
    <row r="9" spans="1:16" x14ac:dyDescent="0.2">
      <c r="A9" s="48"/>
      <c r="B9" s="33"/>
      <c r="C9" s="49"/>
      <c r="D9" s="15"/>
      <c r="E9" s="15"/>
      <c r="F9" s="49"/>
      <c r="G9" s="49"/>
      <c r="H9" s="49"/>
      <c r="I9" s="49"/>
      <c r="J9" s="49"/>
      <c r="K9" s="49"/>
      <c r="L9" s="50"/>
      <c r="M9" s="50"/>
      <c r="N9" s="49"/>
      <c r="O9" s="51"/>
      <c r="P9" s="49"/>
    </row>
    <row r="10" spans="1:16" x14ac:dyDescent="0.2">
      <c r="A10" s="48"/>
      <c r="B10" s="33"/>
      <c r="C10" s="49"/>
      <c r="D10" s="15"/>
      <c r="E10" s="15"/>
      <c r="F10" s="49"/>
      <c r="G10" s="49"/>
      <c r="H10" s="49"/>
      <c r="I10" s="49"/>
      <c r="J10" s="49"/>
      <c r="K10" s="49"/>
      <c r="L10" s="50"/>
      <c r="M10" s="50"/>
      <c r="N10" s="49"/>
      <c r="O10" s="51"/>
      <c r="P10" s="49"/>
    </row>
    <row r="11" spans="1:16" x14ac:dyDescent="0.2">
      <c r="A11" s="48"/>
      <c r="B11" s="33"/>
      <c r="C11" s="49"/>
      <c r="D11" s="15"/>
      <c r="E11" s="15"/>
      <c r="F11" s="49"/>
      <c r="G11" s="49"/>
      <c r="H11" s="49"/>
      <c r="I11" s="49"/>
      <c r="J11" s="49"/>
      <c r="K11" s="49"/>
      <c r="L11" s="50"/>
      <c r="M11" s="50"/>
      <c r="N11" s="49"/>
      <c r="O11" s="51"/>
      <c r="P11" s="49"/>
    </row>
    <row r="12" spans="1:16" x14ac:dyDescent="0.2">
      <c r="A12" s="48"/>
      <c r="B12" s="33"/>
      <c r="C12" s="49"/>
      <c r="D12" s="15"/>
      <c r="E12" s="15"/>
      <c r="F12" s="49"/>
      <c r="G12" s="49"/>
      <c r="H12" s="49"/>
      <c r="I12" s="49"/>
      <c r="J12" s="49"/>
      <c r="K12" s="49"/>
      <c r="L12" s="50"/>
      <c r="M12" s="50"/>
      <c r="N12" s="49"/>
      <c r="O12" s="51"/>
      <c r="P12" s="49"/>
    </row>
    <row r="13" spans="1:16" x14ac:dyDescent="0.2">
      <c r="A13" s="48"/>
      <c r="B13" s="33"/>
      <c r="C13" s="49"/>
      <c r="D13" s="15"/>
      <c r="E13" s="15"/>
      <c r="F13" s="49"/>
      <c r="G13" s="49"/>
      <c r="H13" s="49"/>
      <c r="I13" s="49"/>
      <c r="J13" s="49"/>
      <c r="K13" s="49"/>
      <c r="L13" s="50"/>
      <c r="M13" s="50"/>
      <c r="N13" s="49"/>
      <c r="O13" s="51"/>
      <c r="P13" s="49"/>
    </row>
    <row r="14" spans="1:16" x14ac:dyDescent="0.2">
      <c r="A14" s="48"/>
      <c r="B14" s="33"/>
      <c r="C14" s="49"/>
      <c r="D14" s="15"/>
      <c r="E14" s="15"/>
      <c r="F14" s="49"/>
      <c r="G14" s="49"/>
      <c r="H14" s="49"/>
      <c r="I14" s="49"/>
      <c r="J14" s="49"/>
      <c r="K14" s="49"/>
      <c r="L14" s="50"/>
      <c r="M14" s="50"/>
      <c r="N14" s="49"/>
      <c r="O14" s="51"/>
      <c r="P14" s="49"/>
    </row>
    <row r="15" spans="1:16" x14ac:dyDescent="0.2">
      <c r="A15" s="48"/>
      <c r="B15" s="33"/>
      <c r="C15" s="49"/>
      <c r="D15" s="15"/>
      <c r="E15" s="15"/>
      <c r="F15" s="49"/>
      <c r="G15" s="49"/>
      <c r="H15" s="49"/>
      <c r="I15" s="49"/>
      <c r="J15" s="49"/>
      <c r="K15" s="49"/>
      <c r="L15" s="50"/>
      <c r="M15" s="50"/>
      <c r="N15" s="49"/>
      <c r="O15" s="51"/>
      <c r="P15" s="49"/>
    </row>
    <row r="16" spans="1:16" x14ac:dyDescent="0.2">
      <c r="A16" s="48"/>
      <c r="B16" s="33"/>
      <c r="C16" s="49"/>
      <c r="D16" s="15"/>
      <c r="E16" s="15"/>
      <c r="F16" s="49"/>
      <c r="G16" s="49"/>
      <c r="H16" s="49"/>
      <c r="I16" s="49"/>
      <c r="J16" s="49"/>
      <c r="K16" s="49"/>
      <c r="L16" s="50"/>
      <c r="M16" s="50"/>
      <c r="N16" s="49"/>
      <c r="O16" s="51"/>
      <c r="P16" s="49"/>
    </row>
    <row r="17" spans="1:16" x14ac:dyDescent="0.2">
      <c r="A17" s="48"/>
      <c r="B17" s="33"/>
      <c r="C17" s="49"/>
      <c r="D17" s="15"/>
      <c r="E17" s="15"/>
      <c r="F17" s="49"/>
      <c r="G17" s="49"/>
      <c r="H17" s="49"/>
      <c r="I17" s="49"/>
      <c r="J17" s="49"/>
      <c r="K17" s="49"/>
      <c r="L17" s="50"/>
      <c r="M17" s="50"/>
      <c r="N17" s="49"/>
      <c r="O17" s="51"/>
      <c r="P17" s="49"/>
    </row>
    <row r="18" spans="1:16" x14ac:dyDescent="0.2">
      <c r="A18" s="48"/>
      <c r="B18" s="33"/>
      <c r="C18" s="49"/>
      <c r="D18" s="15"/>
      <c r="E18" s="15"/>
      <c r="F18" s="49"/>
      <c r="G18" s="49"/>
      <c r="H18" s="49"/>
      <c r="I18" s="49"/>
      <c r="J18" s="49"/>
      <c r="K18" s="49"/>
      <c r="L18" s="50"/>
      <c r="M18" s="50"/>
      <c r="N18" s="49"/>
      <c r="O18" s="51"/>
      <c r="P18" s="49"/>
    </row>
    <row r="19" spans="1:16" x14ac:dyDescent="0.2">
      <c r="A19" s="48"/>
      <c r="B19" s="33"/>
      <c r="C19" s="49"/>
      <c r="D19" s="15"/>
      <c r="E19" s="15"/>
      <c r="F19" s="49"/>
      <c r="G19" s="49"/>
      <c r="H19" s="49"/>
      <c r="I19" s="49"/>
      <c r="J19" s="49"/>
      <c r="K19" s="49"/>
      <c r="L19" s="50"/>
      <c r="M19" s="50"/>
      <c r="N19" s="49"/>
      <c r="O19" s="51"/>
      <c r="P19" s="49"/>
    </row>
    <row r="20" spans="1:16" x14ac:dyDescent="0.2">
      <c r="A20" s="48"/>
      <c r="B20" s="33"/>
      <c r="C20" s="49"/>
      <c r="D20" s="15"/>
      <c r="E20" s="15"/>
      <c r="F20" s="49"/>
      <c r="G20" s="49"/>
      <c r="H20" s="49"/>
      <c r="I20" s="49"/>
      <c r="J20" s="49"/>
      <c r="K20" s="49"/>
      <c r="L20" s="50"/>
      <c r="M20" s="50"/>
      <c r="N20" s="49"/>
      <c r="O20" s="51"/>
      <c r="P20" s="49"/>
    </row>
    <row r="21" spans="1:16" x14ac:dyDescent="0.2">
      <c r="A21" s="48"/>
      <c r="B21" s="33"/>
      <c r="C21" s="49"/>
      <c r="D21" s="15"/>
      <c r="E21" s="15"/>
      <c r="F21" s="49"/>
      <c r="G21" s="49"/>
      <c r="H21" s="49"/>
      <c r="I21" s="49"/>
      <c r="J21" s="49"/>
      <c r="K21" s="49"/>
      <c r="L21" s="50"/>
      <c r="M21" s="50"/>
      <c r="N21" s="49"/>
      <c r="O21" s="51"/>
      <c r="P21" s="49"/>
    </row>
    <row r="22" spans="1:16" x14ac:dyDescent="0.2">
      <c r="A22" s="48"/>
      <c r="B22" s="33"/>
      <c r="C22" s="49"/>
      <c r="D22" s="15"/>
      <c r="E22" s="15"/>
      <c r="F22" s="49"/>
      <c r="G22" s="49"/>
      <c r="H22" s="49"/>
      <c r="I22" s="49"/>
      <c r="J22" s="49"/>
      <c r="K22" s="49"/>
      <c r="L22" s="50"/>
      <c r="M22" s="50"/>
      <c r="N22" s="49"/>
      <c r="O22" s="51"/>
      <c r="P22" s="49"/>
    </row>
    <row r="23" spans="1:16" x14ac:dyDescent="0.2">
      <c r="A23" s="48"/>
      <c r="B23" s="33"/>
      <c r="C23" s="49"/>
      <c r="D23" s="15"/>
      <c r="E23" s="15"/>
      <c r="F23" s="49"/>
      <c r="G23" s="49"/>
      <c r="H23" s="49"/>
      <c r="I23" s="49"/>
      <c r="J23" s="49"/>
      <c r="K23" s="49"/>
      <c r="L23" s="50"/>
      <c r="M23" s="50"/>
      <c r="N23" s="49"/>
      <c r="O23" s="51"/>
      <c r="P23" s="49"/>
    </row>
    <row r="24" spans="1:16" x14ac:dyDescent="0.2">
      <c r="A24" s="48"/>
      <c r="B24" s="33"/>
      <c r="C24" s="49"/>
      <c r="D24" s="15"/>
      <c r="E24" s="15"/>
      <c r="F24" s="49"/>
      <c r="G24" s="49"/>
      <c r="H24" s="49"/>
      <c r="I24" s="49"/>
      <c r="J24" s="49"/>
      <c r="K24" s="49"/>
      <c r="L24" s="50"/>
      <c r="M24" s="50"/>
      <c r="N24" s="49"/>
      <c r="O24" s="51"/>
      <c r="P24" s="49"/>
    </row>
    <row r="25" spans="1:16" x14ac:dyDescent="0.2">
      <c r="A25" s="48"/>
      <c r="B25" s="33"/>
      <c r="C25" s="49"/>
      <c r="D25" s="15"/>
      <c r="E25" s="15"/>
      <c r="F25" s="49"/>
      <c r="G25" s="49"/>
      <c r="H25" s="49"/>
      <c r="I25" s="49"/>
      <c r="J25" s="49"/>
      <c r="K25" s="49"/>
      <c r="L25" s="50"/>
      <c r="M25" s="50"/>
      <c r="N25" s="49"/>
      <c r="O25" s="51"/>
      <c r="P25" s="49"/>
    </row>
    <row r="26" spans="1:16" x14ac:dyDescent="0.2">
      <c r="A26" s="48"/>
      <c r="B26" s="33"/>
      <c r="C26" s="49"/>
      <c r="D26" s="15"/>
      <c r="E26" s="15"/>
      <c r="F26" s="49"/>
      <c r="G26" s="49"/>
      <c r="H26" s="49"/>
      <c r="I26" s="49"/>
      <c r="J26" s="49"/>
      <c r="K26" s="49"/>
      <c r="L26" s="50"/>
      <c r="M26" s="50"/>
      <c r="N26" s="49"/>
      <c r="O26" s="51"/>
      <c r="P26" s="49"/>
    </row>
    <row r="27" spans="1:16" x14ac:dyDescent="0.2">
      <c r="A27" s="48"/>
      <c r="B27" s="33"/>
      <c r="C27" s="49"/>
      <c r="D27" s="15"/>
      <c r="E27" s="15"/>
      <c r="F27" s="49"/>
      <c r="G27" s="49"/>
      <c r="H27" s="49"/>
      <c r="I27" s="49"/>
      <c r="J27" s="49"/>
      <c r="K27" s="49"/>
      <c r="L27" s="50"/>
      <c r="M27" s="50"/>
      <c r="N27" s="49"/>
      <c r="O27" s="51"/>
      <c r="P27" s="49"/>
    </row>
    <row r="28" spans="1:16" x14ac:dyDescent="0.2">
      <c r="A28" s="48"/>
      <c r="B28" s="33"/>
      <c r="C28" s="49"/>
      <c r="D28" s="15"/>
      <c r="E28" s="15"/>
      <c r="F28" s="49"/>
      <c r="G28" s="49"/>
      <c r="H28" s="49"/>
      <c r="I28" s="49"/>
      <c r="J28" s="49"/>
      <c r="K28" s="49"/>
      <c r="L28" s="50"/>
      <c r="M28" s="50"/>
      <c r="N28" s="49"/>
      <c r="O28" s="51"/>
      <c r="P28" s="49"/>
    </row>
    <row r="29" spans="1:16" x14ac:dyDescent="0.2">
      <c r="A29" s="48"/>
      <c r="B29" s="33"/>
      <c r="C29" s="49"/>
      <c r="D29" s="15"/>
      <c r="E29" s="15"/>
      <c r="F29" s="49"/>
      <c r="G29" s="49"/>
      <c r="H29" s="49"/>
      <c r="I29" s="49"/>
      <c r="J29" s="49"/>
      <c r="K29" s="49"/>
      <c r="L29" s="50"/>
      <c r="M29" s="50"/>
      <c r="N29" s="49"/>
      <c r="O29" s="51"/>
      <c r="P29" s="49"/>
    </row>
    <row r="30" spans="1:16" x14ac:dyDescent="0.2">
      <c r="A30" s="48"/>
      <c r="B30" s="33"/>
      <c r="C30" s="49"/>
      <c r="D30" s="15"/>
      <c r="E30" s="15"/>
      <c r="F30" s="49"/>
      <c r="G30" s="49"/>
      <c r="H30" s="49"/>
      <c r="I30" s="49"/>
      <c r="J30" s="49"/>
      <c r="K30" s="49"/>
      <c r="L30" s="50"/>
      <c r="M30" s="50"/>
      <c r="N30" s="49"/>
      <c r="O30" s="51"/>
      <c r="P30" s="49"/>
    </row>
    <row r="31" spans="1:16" x14ac:dyDescent="0.2">
      <c r="A31" s="48"/>
      <c r="B31" s="33"/>
      <c r="C31" s="49"/>
      <c r="D31" s="15"/>
      <c r="E31" s="15"/>
      <c r="F31" s="49"/>
      <c r="G31" s="49"/>
      <c r="H31" s="49"/>
      <c r="I31" s="49"/>
      <c r="J31" s="49"/>
      <c r="K31" s="49"/>
      <c r="L31" s="50"/>
      <c r="M31" s="50"/>
      <c r="N31" s="49"/>
      <c r="O31" s="51"/>
      <c r="P31" s="49"/>
    </row>
    <row r="32" spans="1:16" x14ac:dyDescent="0.2">
      <c r="A32" s="48"/>
      <c r="B32" s="33"/>
      <c r="C32" s="49"/>
      <c r="D32" s="15"/>
      <c r="E32" s="15"/>
      <c r="F32" s="49"/>
      <c r="G32" s="49"/>
      <c r="H32" s="49"/>
      <c r="I32" s="49"/>
      <c r="J32" s="49"/>
      <c r="K32" s="49"/>
      <c r="L32" s="50"/>
      <c r="M32" s="50"/>
      <c r="N32" s="49"/>
      <c r="O32" s="51"/>
      <c r="P32" s="49"/>
    </row>
    <row r="33" spans="1:16" x14ac:dyDescent="0.2">
      <c r="A33" s="48"/>
      <c r="B33" s="33"/>
      <c r="C33" s="49"/>
      <c r="D33" s="15"/>
      <c r="E33" s="15"/>
      <c r="F33" s="49"/>
      <c r="G33" s="49"/>
      <c r="H33" s="49"/>
      <c r="I33" s="49"/>
      <c r="J33" s="49"/>
      <c r="K33" s="49"/>
      <c r="L33" s="50"/>
      <c r="M33" s="50"/>
      <c r="N33" s="49"/>
      <c r="O33" s="51"/>
      <c r="P33" s="49"/>
    </row>
    <row r="34" spans="1:16" x14ac:dyDescent="0.2">
      <c r="A34" s="48"/>
      <c r="B34" s="33"/>
      <c r="C34" s="49"/>
      <c r="D34" s="15"/>
      <c r="E34" s="15"/>
      <c r="F34" s="49"/>
      <c r="G34" s="49"/>
      <c r="H34" s="49"/>
      <c r="I34" s="49"/>
      <c r="J34" s="49"/>
      <c r="K34" s="49"/>
      <c r="L34" s="50"/>
      <c r="M34" s="50"/>
      <c r="N34" s="49"/>
      <c r="O34" s="51"/>
      <c r="P34" s="49"/>
    </row>
    <row r="35" spans="1:16" x14ac:dyDescent="0.2">
      <c r="A35" s="48"/>
      <c r="B35" s="33"/>
      <c r="C35" s="49"/>
      <c r="D35" s="15"/>
      <c r="E35" s="15"/>
      <c r="F35" s="49"/>
      <c r="G35" s="49"/>
      <c r="H35" s="49"/>
      <c r="I35" s="49"/>
      <c r="J35" s="49"/>
      <c r="K35" s="49"/>
      <c r="L35" s="50"/>
      <c r="M35" s="50"/>
      <c r="N35" s="49"/>
      <c r="O35" s="51"/>
      <c r="P35" s="49"/>
    </row>
    <row r="36" spans="1:16" x14ac:dyDescent="0.2">
      <c r="A36" s="48"/>
      <c r="B36" s="33"/>
      <c r="C36" s="49"/>
      <c r="D36" s="15"/>
      <c r="E36" s="15"/>
      <c r="F36" s="49"/>
      <c r="G36" s="49"/>
      <c r="H36" s="49"/>
      <c r="I36" s="49"/>
      <c r="J36" s="49"/>
      <c r="K36" s="49"/>
      <c r="L36" s="50"/>
      <c r="M36" s="50"/>
      <c r="N36" s="49"/>
      <c r="O36" s="51"/>
      <c r="P36" s="49"/>
    </row>
    <row r="37" spans="1:16" x14ac:dyDescent="0.2">
      <c r="A37" s="48"/>
      <c r="B37" s="33"/>
      <c r="C37" s="49"/>
      <c r="D37" s="15"/>
      <c r="E37" s="15"/>
      <c r="F37" s="49"/>
      <c r="G37" s="49"/>
      <c r="H37" s="49"/>
      <c r="I37" s="49"/>
      <c r="J37" s="49"/>
      <c r="K37" s="49"/>
      <c r="L37" s="50"/>
      <c r="M37" s="50"/>
      <c r="N37" s="49"/>
      <c r="O37" s="51"/>
      <c r="P37" s="49"/>
    </row>
    <row r="38" spans="1:16" x14ac:dyDescent="0.2">
      <c r="A38" s="48"/>
      <c r="B38" s="33"/>
      <c r="C38" s="49"/>
      <c r="D38" s="15"/>
      <c r="E38" s="15"/>
      <c r="F38" s="49"/>
      <c r="G38" s="49"/>
      <c r="H38" s="49"/>
      <c r="I38" s="49"/>
      <c r="J38" s="49"/>
      <c r="K38" s="49"/>
      <c r="L38" s="50"/>
      <c r="M38" s="50"/>
      <c r="N38" s="49"/>
      <c r="O38" s="51"/>
      <c r="P38" s="49"/>
    </row>
    <row r="39" spans="1:16" x14ac:dyDescent="0.2">
      <c r="A39" s="48"/>
      <c r="B39" s="33"/>
      <c r="C39" s="49"/>
      <c r="D39" s="15"/>
      <c r="E39" s="15"/>
      <c r="F39" s="49"/>
      <c r="G39" s="49"/>
      <c r="H39" s="49"/>
      <c r="I39" s="49"/>
      <c r="J39" s="49"/>
      <c r="K39" s="49"/>
      <c r="L39" s="50"/>
      <c r="M39" s="50"/>
      <c r="N39" s="49"/>
      <c r="O39" s="51"/>
      <c r="P39" s="49"/>
    </row>
    <row r="40" spans="1:16" x14ac:dyDescent="0.2">
      <c r="A40" s="48"/>
      <c r="B40" s="33"/>
      <c r="C40" s="49"/>
      <c r="D40" s="15"/>
      <c r="E40" s="15"/>
      <c r="F40" s="49"/>
      <c r="G40" s="49"/>
      <c r="H40" s="49"/>
      <c r="I40" s="49"/>
      <c r="J40" s="49"/>
      <c r="K40" s="49"/>
      <c r="L40" s="50"/>
      <c r="M40" s="50"/>
      <c r="N40" s="49"/>
      <c r="O40" s="51"/>
      <c r="P40" s="49"/>
    </row>
    <row r="41" spans="1:16" x14ac:dyDescent="0.2">
      <c r="A41" s="48"/>
      <c r="B41" s="33"/>
      <c r="C41" s="49"/>
      <c r="D41" s="15"/>
      <c r="E41" s="15"/>
      <c r="F41" s="49"/>
      <c r="G41" s="49"/>
      <c r="H41" s="49"/>
      <c r="I41" s="49"/>
      <c r="J41" s="49"/>
      <c r="K41" s="49"/>
      <c r="L41" s="50"/>
      <c r="M41" s="50"/>
      <c r="N41" s="49"/>
      <c r="O41" s="51"/>
      <c r="P41" s="49"/>
    </row>
    <row r="42" spans="1:16" x14ac:dyDescent="0.2">
      <c r="A42" s="48"/>
      <c r="B42" s="33"/>
      <c r="C42" s="49"/>
      <c r="D42" s="15"/>
      <c r="E42" s="15"/>
      <c r="F42" s="49"/>
      <c r="G42" s="49"/>
      <c r="H42" s="49"/>
      <c r="I42" s="49"/>
      <c r="J42" s="49"/>
      <c r="K42" s="49"/>
      <c r="L42" s="50"/>
      <c r="M42" s="50"/>
      <c r="N42" s="49"/>
      <c r="O42" s="51"/>
      <c r="P42" s="49"/>
    </row>
    <row r="49" spans="1:1" x14ac:dyDescent="0.2">
      <c r="A49" s="2"/>
    </row>
  </sheetData>
  <sheetProtection selectLockedCells="1"/>
  <mergeCells count="2">
    <mergeCell ref="A6:L6"/>
    <mergeCell ref="M6:O6"/>
  </mergeCells>
  <dataValidations xWindow="217" yWindow="319" count="15">
    <dataValidation allowBlank="1" showInputMessage="1" showErrorMessage="1" prompt="Example for date pl use (-) for seperate date, month and year like dd-mm-yy" sqref="M8:M42 L8:L42"/>
    <dataValidation allowBlank="1" showInputMessage="1" showErrorMessage="1" prompt="Put I/O number as per input or output card" sqref="P8:P42"/>
    <dataValidation allowBlank="1" showInputMessage="1" showErrorMessage="1" prompt="Auto fill from Rly selected previous sheet" sqref="D7:D42"/>
    <dataValidation type="list" allowBlank="1" showInputMessage="1" showErrorMessage="1" prompt="UW = Under Warranty_x000a_OW = Out of Warranty " sqref="K8:K42">
      <formula1>"UW,OW"</formula1>
    </dataValidation>
    <dataValidation allowBlank="1" showInputMessage="1" showErrorMessage="1" prompt="Auto fill from Shed selected in previous sheet" sqref="E8:E42"/>
    <dataValidation type="textLength" allowBlank="1" showInputMessage="1" showErrorMessage="1" prompt="put loco number" sqref="A8:A42">
      <formula1>5</formula1>
      <formula2>5</formula2>
    </dataValidation>
    <dataValidation type="list" allowBlank="1" showInputMessage="1" showErrorMessage="1" prompt="Select Make " sqref="F8:F42">
      <formula1>"SKF,FAG,NEI,NKS, TIMKEN"</formula1>
    </dataValidation>
    <dataValidation type="list" allowBlank="1" showInputMessage="1" showErrorMessage="1" prompt="Select loco type" sqref="C8:C42">
      <formula1>"Conventional, 3 Phase"</formula1>
    </dataValidation>
    <dataValidation type="list" allowBlank="1" showInputMessage="1" showErrorMessage="1" prompt="SElect type of Bearing_x000a_TM or MSU" sqref="H8:H42">
      <formula1>"TM,MSU"</formula1>
    </dataValidation>
    <dataValidation type="list" allowBlank="1" showInputMessage="1" showErrorMessage="1" prompt="Select Product Type_x000a_IND= Indigenous_x000a_IMP= Imported" sqref="G8:G42">
      <formula1>"IND,IMP"</formula1>
    </dataValidation>
    <dataValidation type="list" allowBlank="1" showInputMessage="1" showErrorMessage="1" prompt="Select Failure side_x000a_DE_x000a_NDE" sqref="J8:J42">
      <formula1>"DE,NDE"</formula1>
    </dataValidation>
    <dataValidation type="list" allowBlank="1" showInputMessage="1" showErrorMessage="1" prompt="Select_x000a__x000a_LF=Line failure_x000a_SD=Shed detection" sqref="N8:N42">
      <formula1>"LF,SD"</formula1>
    </dataValidation>
    <dataValidation type="list" allowBlank="1" showInputMessage="1" showErrorMessage="1" prompt="Select Cause" sqref="O8:O42">
      <formula1>"Cage Broken/ defective,Inner racer rotate,Outer racer rotate,Inner racer cracked,Outer racer cracked,Lubrication problem,Oil ingress,Roller came out,Bearing seizure/cause not identfied,Metal content high,other"</formula1>
    </dataValidation>
    <dataValidation type="list" allowBlank="1" showInputMessage="1" showErrorMessage="1" sqref="B8:B42">
      <formula1>"WAP1,WAM4,WAP4,WAP5,WAP7,WAG5,WAG7,WAG9,WCAM2,WCAM3,WCAG1,WCM6"</formula1>
    </dataValidation>
    <dataValidation type="list" allowBlank="1" showInputMessage="1" showErrorMessage="1" prompt="Select application" sqref="I8:I42">
      <formula1>"Hitachi, TAO, 6FRA6069,6FXA7059,Hitachi/TAO"</formula1>
    </dataValidation>
  </dataValidation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zoomScale="120" zoomScaleNormal="120" workbookViewId="0">
      <selection activeCell="G22" sqref="G22"/>
    </sheetView>
  </sheetViews>
  <sheetFormatPr defaultRowHeight="12.75" x14ac:dyDescent="0.2"/>
  <cols>
    <col min="1" max="1" width="11.28515625" customWidth="1"/>
    <col min="2" max="2" width="2.42578125" customWidth="1"/>
    <col min="4" max="4" width="3.28515625" customWidth="1"/>
    <col min="6" max="6" width="2.28515625" customWidth="1"/>
    <col min="8" max="8" width="2.5703125" customWidth="1"/>
    <col min="10" max="10" width="1.7109375" customWidth="1"/>
    <col min="12" max="12" width="2.140625" customWidth="1"/>
    <col min="14" max="14" width="2.28515625" customWidth="1"/>
    <col min="16" max="16" width="2.140625" customWidth="1"/>
    <col min="18" max="18" width="2.28515625" customWidth="1"/>
    <col min="20" max="20" width="2.28515625" customWidth="1"/>
    <col min="22" max="22" width="3.140625" customWidth="1"/>
    <col min="24" max="24" width="2.7109375" customWidth="1"/>
  </cols>
  <sheetData>
    <row r="1" spans="1:25" ht="31.5" x14ac:dyDescent="0.25">
      <c r="A1" s="10" t="s">
        <v>53</v>
      </c>
      <c r="B1" s="10" t="str">
        <f>""</f>
        <v/>
      </c>
      <c r="C1" s="11" t="s">
        <v>16</v>
      </c>
      <c r="D1" s="10" t="str">
        <f>""</f>
        <v/>
      </c>
      <c r="E1" s="11" t="s">
        <v>19</v>
      </c>
      <c r="F1" s="10" t="str">
        <f>""</f>
        <v/>
      </c>
      <c r="G1" s="11" t="s">
        <v>5</v>
      </c>
      <c r="H1" s="10" t="str">
        <f>""</f>
        <v/>
      </c>
      <c r="I1" s="11" t="s">
        <v>24</v>
      </c>
      <c r="J1" s="10" t="str">
        <f>""</f>
        <v/>
      </c>
      <c r="K1" s="11" t="s">
        <v>29</v>
      </c>
      <c r="L1" s="10" t="str">
        <f>""</f>
        <v/>
      </c>
      <c r="M1" s="11" t="s">
        <v>32</v>
      </c>
      <c r="N1" s="10" t="str">
        <f>""</f>
        <v/>
      </c>
      <c r="O1" s="11" t="s">
        <v>35</v>
      </c>
      <c r="P1" s="10" t="str">
        <f>""</f>
        <v/>
      </c>
      <c r="Q1" s="11" t="s">
        <v>37</v>
      </c>
      <c r="R1" s="10" t="str">
        <f>""</f>
        <v/>
      </c>
      <c r="S1" s="11" t="s">
        <v>41</v>
      </c>
      <c r="T1" s="10" t="str">
        <f>""</f>
        <v/>
      </c>
      <c r="U1" s="11" t="s">
        <v>44</v>
      </c>
      <c r="V1" s="10" t="str">
        <f>""</f>
        <v/>
      </c>
      <c r="W1" s="11" t="s">
        <v>47</v>
      </c>
      <c r="X1" s="10" t="str">
        <f>""</f>
        <v/>
      </c>
      <c r="Y1" s="11" t="s">
        <v>49</v>
      </c>
    </row>
    <row r="2" spans="1:25" ht="15.75" x14ac:dyDescent="0.25">
      <c r="A2" s="7" t="s">
        <v>16</v>
      </c>
      <c r="B2" s="6"/>
      <c r="C2" s="7" t="s">
        <v>17</v>
      </c>
      <c r="E2" s="8" t="s">
        <v>20</v>
      </c>
      <c r="G2" s="7" t="s">
        <v>22</v>
      </c>
      <c r="I2" s="7" t="s">
        <v>25</v>
      </c>
      <c r="K2" s="8" t="s">
        <v>30</v>
      </c>
      <c r="M2" s="7" t="s">
        <v>33</v>
      </c>
      <c r="O2" s="8" t="s">
        <v>52</v>
      </c>
      <c r="Q2" s="9" t="s">
        <v>38</v>
      </c>
      <c r="S2" s="7" t="s">
        <v>42</v>
      </c>
      <c r="U2" s="7" t="s">
        <v>45</v>
      </c>
      <c r="W2" s="7" t="s">
        <v>48</v>
      </c>
      <c r="Y2" s="8" t="s">
        <v>50</v>
      </c>
    </row>
    <row r="3" spans="1:25" ht="15" x14ac:dyDescent="0.2">
      <c r="A3" s="8" t="s">
        <v>19</v>
      </c>
      <c r="C3" s="7" t="s">
        <v>18</v>
      </c>
      <c r="E3" s="7" t="s">
        <v>21</v>
      </c>
      <c r="G3" s="7" t="s">
        <v>23</v>
      </c>
      <c r="I3" s="7" t="s">
        <v>26</v>
      </c>
      <c r="K3" s="7" t="s">
        <v>31</v>
      </c>
      <c r="M3" s="7" t="s">
        <v>34</v>
      </c>
      <c r="O3" s="8" t="s">
        <v>36</v>
      </c>
      <c r="Q3" s="9" t="s">
        <v>39</v>
      </c>
      <c r="S3" s="7" t="s">
        <v>43</v>
      </c>
      <c r="U3" s="7" t="s">
        <v>46</v>
      </c>
      <c r="Y3" s="8" t="s">
        <v>51</v>
      </c>
    </row>
    <row r="4" spans="1:25" ht="15" x14ac:dyDescent="0.2">
      <c r="A4" s="7" t="s">
        <v>5</v>
      </c>
      <c r="E4" s="13" t="s">
        <v>54</v>
      </c>
      <c r="G4" s="7" t="s">
        <v>7</v>
      </c>
      <c r="I4" s="8" t="s">
        <v>27</v>
      </c>
      <c r="Q4" s="9" t="s">
        <v>40</v>
      </c>
      <c r="S4" s="7" t="s">
        <v>6</v>
      </c>
    </row>
    <row r="5" spans="1:25" ht="15" x14ac:dyDescent="0.2">
      <c r="A5" s="7" t="s">
        <v>24</v>
      </c>
      <c r="I5" s="7" t="s">
        <v>28</v>
      </c>
    </row>
    <row r="6" spans="1:25" ht="15" x14ac:dyDescent="0.2">
      <c r="A6" s="7" t="s">
        <v>29</v>
      </c>
    </row>
    <row r="7" spans="1:25" ht="15" x14ac:dyDescent="0.2">
      <c r="A7" s="7" t="s">
        <v>32</v>
      </c>
    </row>
    <row r="8" spans="1:25" ht="15" x14ac:dyDescent="0.2">
      <c r="A8" s="7" t="s">
        <v>35</v>
      </c>
    </row>
    <row r="9" spans="1:25" ht="15" x14ac:dyDescent="0.2">
      <c r="A9" s="7" t="s">
        <v>37</v>
      </c>
    </row>
    <row r="10" spans="1:25" ht="15" x14ac:dyDescent="0.2">
      <c r="A10" s="7" t="s">
        <v>41</v>
      </c>
    </row>
    <row r="11" spans="1:25" ht="15" x14ac:dyDescent="0.2">
      <c r="A11" s="7" t="s">
        <v>44</v>
      </c>
    </row>
    <row r="12" spans="1:25" ht="15" x14ac:dyDescent="0.2">
      <c r="A12" s="12" t="s">
        <v>47</v>
      </c>
    </row>
    <row r="13" spans="1:25" ht="15" x14ac:dyDescent="0.2">
      <c r="A13" s="7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8"/>
  <sheetViews>
    <sheetView topLeftCell="A10" zoomScale="120" zoomScaleNormal="120" workbookViewId="0">
      <selection activeCell="D21" sqref="D21"/>
    </sheetView>
  </sheetViews>
  <sheetFormatPr defaultRowHeight="12.75" x14ac:dyDescent="0.2"/>
  <sheetData>
    <row r="2" spans="2:13" x14ac:dyDescent="0.2">
      <c r="B2" s="30">
        <v>21000</v>
      </c>
      <c r="C2" t="str">
        <f>IF(B2&lt;=20999,"Undefined",IF(B2&lt;22000,"WAM 4",IF(B2&lt;23000,"WAP 4",IF(B2&lt;24000,"WAG 5",IF(B2&lt;25000,"WAG 7",IF(B2&lt;26000,"WAP 4",IF(B2&lt;28000,"WAG 7",IF(B2&lt;29000,"WAG 7","Undefined"))))))))</f>
        <v>WAM 4</v>
      </c>
      <c r="J2" s="29"/>
      <c r="M2" s="29"/>
    </row>
    <row r="3" spans="2:13" x14ac:dyDescent="0.2">
      <c r="B3" s="29"/>
      <c r="C3" t="str">
        <f>IF(B3&lt;=20999,"Undefined",IF(B3&lt;22000,"WAM 4",IF(B3&lt;23000,"WAP 4",IF(B3&lt;24000,"WAG 5",IF(B3&lt;25000,"WAG 7",IF(B3&lt;26000,"WAP 4",IF(B3&lt;28000,"WAG 7",IF(B3&lt;29000,"WAG 7","Undefined"))))))))</f>
        <v>Undefined</v>
      </c>
    </row>
    <row r="4" spans="2:13" x14ac:dyDescent="0.2">
      <c r="B4" s="29"/>
      <c r="C4" t="str">
        <f t="shared" ref="C4:C6" si="0">IF(B4&lt;=20999,"Undefined",IF(B4&lt;22000,"WAM 4",IF(B4&lt;23000,"WAP 4",IF(B4&lt;24000,"WAG 5",IF(B4&lt;25000,"WAG 7",IF(B4&lt;26000,"WAP 4",IF(B4&lt;28000,"WAG 7",IF(B4&lt;29000,"WAG 7","Undefined"))))))))</f>
        <v>Undefined</v>
      </c>
    </row>
    <row r="5" spans="2:13" x14ac:dyDescent="0.2">
      <c r="B5" s="29"/>
      <c r="C5" t="str">
        <f t="shared" si="0"/>
        <v>Undefined</v>
      </c>
    </row>
    <row r="6" spans="2:13" x14ac:dyDescent="0.2">
      <c r="B6" s="29"/>
      <c r="C6" t="str">
        <f t="shared" si="0"/>
        <v>Undefined</v>
      </c>
    </row>
    <row r="7" spans="2:13" x14ac:dyDescent="0.2">
      <c r="B7" s="31"/>
      <c r="C7" s="32" t="str">
        <f>IF(ISBLANK(B7),"",IF(B7&lt;=20999,"Undefined",IF(B7&lt;22000,"WAM 4",IF(B7&lt;22077,"WAP 1",IF(B7&lt;23000,"WAP 4",IF(B7&lt;24000,"WAG 5",IF(B7&lt;25000,"WAG 7",IF(B7&lt;26000,"WAP 4",IF(B7&lt;28000,"WAG 7","Undefined")))))))))</f>
        <v/>
      </c>
    </row>
    <row r="16" spans="2:13" ht="13.5" thickBot="1" x14ac:dyDescent="0.25">
      <c r="B16" s="17" t="s">
        <v>10</v>
      </c>
      <c r="C16" s="17" t="s">
        <v>11</v>
      </c>
      <c r="D16" s="17" t="s">
        <v>12</v>
      </c>
    </row>
    <row r="17" spans="2:4" ht="13.5" thickBot="1" x14ac:dyDescent="0.25">
      <c r="B17" s="38"/>
      <c r="C17" s="38"/>
      <c r="D17" s="32" t="str">
        <f>IF(ISBLANK(B17),"",C17/B17*400)</f>
        <v/>
      </c>
    </row>
    <row r="18" spans="2:4" ht="13.5" thickBot="1" x14ac:dyDescent="0.25">
      <c r="B18" s="3"/>
      <c r="C18" s="3"/>
      <c r="D18" s="32" t="str">
        <f>IF(ISBLANK(B18),"",C18/B18*400)</f>
        <v/>
      </c>
    </row>
  </sheetData>
  <dataValidations count="2">
    <dataValidation allowBlank="1" showInputMessage="1" showErrorMessage="1" prompt="Feed No. _x000a_of Failures" sqref="C17"/>
    <dataValidation allowBlank="1" showInputMessage="1" showErrorMessage="1" prompt="Feed Population" sqref="B1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14</vt:i4>
      </vt:variant>
    </vt:vector>
  </HeadingPairs>
  <TitlesOfParts>
    <vt:vector size="18" baseType="lpstr">
      <vt:lpstr>Cover data sheet</vt:lpstr>
      <vt:lpstr>ADV MASTER DF</vt:lpstr>
      <vt:lpstr>DV LIST1</vt:lpstr>
      <vt:lpstr>Sheet1</vt:lpstr>
      <vt:lpstr>CR</vt:lpstr>
      <vt:lpstr>ECoR</vt:lpstr>
      <vt:lpstr>ECR</vt:lpstr>
      <vt:lpstr>ER</vt:lpstr>
      <vt:lpstr>NCR</vt:lpstr>
      <vt:lpstr>NR</vt:lpstr>
      <vt:lpstr>RAILWAYS</vt:lpstr>
      <vt:lpstr>RLY</vt:lpstr>
      <vt:lpstr>SCR</vt:lpstr>
      <vt:lpstr>SECR</vt:lpstr>
      <vt:lpstr>SER</vt:lpstr>
      <vt:lpstr>SR</vt:lpstr>
      <vt:lpstr>WCR</vt:lpstr>
      <vt:lpstr>WR</vt:lpstr>
    </vt:vector>
  </TitlesOfParts>
  <Manager>SSJ</Manager>
  <Company>LUCKNOW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MPCS</dc:title>
  <dc:subject>Failures Report on Nov 09</dc:subject>
  <dc:creator>NS</dc:creator>
  <cp:lastModifiedBy>Valued Customer</cp:lastModifiedBy>
  <cp:lastPrinted>2016-01-15T07:54:13Z</cp:lastPrinted>
  <dcterms:created xsi:type="dcterms:W3CDTF">2000-11-27T09:37:38Z</dcterms:created>
  <dcterms:modified xsi:type="dcterms:W3CDTF">2017-03-24T07:47:07Z</dcterms:modified>
</cp:coreProperties>
</file>